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hidePivotFieldList="1"/>
  <mc:AlternateContent xmlns:mc="http://schemas.openxmlformats.org/markup-compatibility/2006">
    <mc:Choice Requires="x15">
      <x15ac:absPath xmlns:x15ac="http://schemas.microsoft.com/office/spreadsheetml/2010/11/ac" url="F:\집필\엑셀파포2019\초고\6장\실습\"/>
    </mc:Choice>
  </mc:AlternateContent>
  <xr:revisionPtr revIDLastSave="0" documentId="13_ncr:1_{24C3DFB7-A79E-4B2C-8F34-6A4892E84F60}" xr6:coauthVersionLast="36" xr6:coauthVersionMax="36" xr10:uidLastSave="{00000000-0000-0000-0000-000000000000}"/>
  <bookViews>
    <workbookView xWindow="0" yWindow="0" windowWidth="12465" windowHeight="8355" xr2:uid="{00000000-000D-0000-FFFF-FFFF00000000}"/>
  </bookViews>
  <sheets>
    <sheet name="도서" sheetId="14" r:id="rId1"/>
    <sheet name="매출" sheetId="15" r:id="rId2"/>
    <sheet name="임금" sheetId="16" r:id="rId3"/>
    <sheet name="지출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7" l="1"/>
  <c r="D16" i="17" s="1"/>
</calcChain>
</file>

<file path=xl/sharedStrings.xml><?xml version="1.0" encoding="utf-8"?>
<sst xmlns="http://schemas.openxmlformats.org/spreadsheetml/2006/main" count="123" uniqueCount="68">
  <si>
    <t>북하우스</t>
  </si>
  <si>
    <t>교양인</t>
  </si>
  <si>
    <t>레버리지</t>
  </si>
  <si>
    <t>책은 도끼다</t>
  </si>
  <si>
    <t>야망의 시대</t>
  </si>
  <si>
    <t>경제학자의 생각법</t>
  </si>
  <si>
    <t>엄마 수업</t>
  </si>
  <si>
    <t>책먹는 여우</t>
  </si>
  <si>
    <t>생각읽기</t>
  </si>
  <si>
    <t>출판사</t>
  </si>
  <si>
    <t>입고량</t>
  </si>
  <si>
    <t>판매량</t>
  </si>
  <si>
    <t>한빛</t>
  </si>
  <si>
    <t>도서번호</t>
    <phoneticPr fontId="1" type="noConversion"/>
  </si>
  <si>
    <t>도서명</t>
    <phoneticPr fontId="1" type="noConversion"/>
  </si>
  <si>
    <t>이지 유럽</t>
    <phoneticPr fontId="1" type="noConversion"/>
  </si>
  <si>
    <t>떠나고 싶을때</t>
    <phoneticPr fontId="1" type="noConversion"/>
  </si>
  <si>
    <t>이야기 한국사</t>
    <phoneticPr fontId="1" type="noConversion"/>
  </si>
  <si>
    <t>과학혁명의 구조</t>
    <phoneticPr fontId="1" type="noConversion"/>
  </si>
  <si>
    <t>로맨틱 한시</t>
    <phoneticPr fontId="1" type="noConversion"/>
  </si>
  <si>
    <t>뇌물의 역사</t>
    <phoneticPr fontId="1" type="noConversion"/>
  </si>
  <si>
    <t>자본주의</t>
    <phoneticPr fontId="1" type="noConversion"/>
  </si>
  <si>
    <t>월별 매출 현황</t>
    <phoneticPr fontId="1" type="noConversion"/>
  </si>
  <si>
    <t>날짜</t>
    <phoneticPr fontId="5" type="noConversion"/>
  </si>
  <si>
    <t>종류</t>
    <phoneticPr fontId="1" type="noConversion"/>
  </si>
  <si>
    <t>건수</t>
    <phoneticPr fontId="1" type="noConversion"/>
  </si>
  <si>
    <t>금액</t>
    <phoneticPr fontId="5" type="noConversion"/>
  </si>
  <si>
    <t>일반</t>
    <phoneticPr fontId="5" type="noConversion"/>
  </si>
  <si>
    <t>보통</t>
  </si>
  <si>
    <t>특수</t>
    <phoneticPr fontId="5" type="noConversion"/>
  </si>
  <si>
    <t>등기</t>
  </si>
  <si>
    <t>임금 산출</t>
    <phoneticPr fontId="1" type="noConversion"/>
  </si>
  <si>
    <t>이름</t>
    <phoneticPr fontId="1" type="noConversion"/>
  </si>
  <si>
    <t>기본급</t>
    <phoneticPr fontId="1" type="noConversion"/>
  </si>
  <si>
    <t>직책수당</t>
    <phoneticPr fontId="1" type="noConversion"/>
  </si>
  <si>
    <t>가족수당</t>
    <phoneticPr fontId="1" type="noConversion"/>
  </si>
  <si>
    <t>근속수당</t>
    <phoneticPr fontId="1" type="noConversion"/>
  </si>
  <si>
    <t>상여금</t>
    <phoneticPr fontId="1" type="noConversion"/>
  </si>
  <si>
    <t>임금총액</t>
    <phoneticPr fontId="1" type="noConversion"/>
  </si>
  <si>
    <t>월평균보수</t>
    <phoneticPr fontId="1" type="noConversion"/>
  </si>
  <si>
    <t>김강우</t>
    <phoneticPr fontId="1" type="noConversion"/>
  </si>
  <si>
    <t>이경수</t>
    <phoneticPr fontId="1" type="noConversion"/>
  </si>
  <si>
    <t>은혜상</t>
    <phoneticPr fontId="1" type="noConversion"/>
  </si>
  <si>
    <t>남가을</t>
    <phoneticPr fontId="1" type="noConversion"/>
  </si>
  <si>
    <t>정선미</t>
    <phoneticPr fontId="1" type="noConversion"/>
  </si>
  <si>
    <t>최민아</t>
    <phoneticPr fontId="1" type="noConversion"/>
  </si>
  <si>
    <t>한지호</t>
    <phoneticPr fontId="1" type="noConversion"/>
  </si>
  <si>
    <t>조해영</t>
    <phoneticPr fontId="1" type="noConversion"/>
  </si>
  <si>
    <t>김은수</t>
    <phoneticPr fontId="1" type="noConversion"/>
  </si>
  <si>
    <t>박상호</t>
    <phoneticPr fontId="1" type="noConversion"/>
  </si>
  <si>
    <t>지출 관리</t>
    <phoneticPr fontId="1" type="noConversion"/>
  </si>
  <si>
    <t>총수입</t>
    <phoneticPr fontId="1" type="noConversion"/>
  </si>
  <si>
    <t>고정지출</t>
    <phoneticPr fontId="1" type="noConversion"/>
  </si>
  <si>
    <t>인건비</t>
    <phoneticPr fontId="1" type="noConversion"/>
  </si>
  <si>
    <t>수도요금</t>
    <phoneticPr fontId="1" type="noConversion"/>
  </si>
  <si>
    <t>전기요금</t>
    <phoneticPr fontId="1" type="noConversion"/>
  </si>
  <si>
    <t>통신비</t>
    <phoneticPr fontId="1" type="noConversion"/>
  </si>
  <si>
    <t>보험료</t>
    <phoneticPr fontId="1" type="noConversion"/>
  </si>
  <si>
    <t>임대료</t>
    <phoneticPr fontId="1" type="noConversion"/>
  </si>
  <si>
    <t>기타경비</t>
    <phoneticPr fontId="1" type="noConversion"/>
  </si>
  <si>
    <t>변동지출</t>
    <phoneticPr fontId="1" type="noConversion"/>
  </si>
  <si>
    <t>식재료비</t>
    <phoneticPr fontId="1" type="noConversion"/>
  </si>
  <si>
    <t>소모품비</t>
    <phoneticPr fontId="1" type="noConversion"/>
  </si>
  <si>
    <t>수수료</t>
    <phoneticPr fontId="1" type="noConversion"/>
  </si>
  <si>
    <t>수선비</t>
    <phoneticPr fontId="1" type="noConversion"/>
  </si>
  <si>
    <t>광고비</t>
    <phoneticPr fontId="1" type="noConversion"/>
  </si>
  <si>
    <t>총지출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</si>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</sst>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00\-000\-0000"/>
    <numFmt numFmtId="177" formatCode="yyyy&quot;년&quot;\ m&quot;월&quot;;@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E2ECF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NumberFormat="1" applyBorder="1">
      <alignment vertical="center"/>
    </xf>
    <xf numFmtId="0" fontId="2" fillId="0" borderId="0" xfId="1">
      <alignment vertical="center"/>
    </xf>
    <xf numFmtId="0" fontId="2" fillId="2" borderId="1" xfId="1" applyFill="1" applyBorder="1" applyAlignment="1">
      <alignment horizontal="center" vertical="center"/>
    </xf>
    <xf numFmtId="177" fontId="2" fillId="3" borderId="1" xfId="1" applyNumberFormat="1" applyFill="1" applyBorder="1" applyAlignment="1">
      <alignment horizontal="center" vertical="center"/>
    </xf>
    <xf numFmtId="0" fontId="2" fillId="3" borderId="1" xfId="1" applyFill="1" applyBorder="1" applyAlignment="1">
      <alignment horizontal="center" vertical="center"/>
    </xf>
    <xf numFmtId="41" fontId="2" fillId="4" borderId="1" xfId="2" applyFont="1" applyFill="1" applyBorder="1" applyAlignment="1">
      <alignment horizontal="center" vertical="center"/>
    </xf>
    <xf numFmtId="3" fontId="2" fillId="0" borderId="1" xfId="1" applyNumberFormat="1" applyBorder="1" applyAlignment="1">
      <alignment horizontal="right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9" fontId="0" fillId="0" borderId="0" xfId="0" applyNumberFormat="1">
      <alignment vertical="center"/>
    </xf>
    <xf numFmtId="0" fontId="7" fillId="4" borderId="1" xfId="0" applyFont="1" applyFill="1" applyBorder="1" applyAlignment="1">
      <alignment horizontal="center" vertical="center"/>
    </xf>
    <xf numFmtId="41" fontId="0" fillId="0" borderId="1" xfId="2" applyFont="1" applyBorder="1">
      <alignment vertical="center"/>
    </xf>
    <xf numFmtId="9" fontId="0" fillId="0" borderId="1" xfId="2" applyNumberFormat="1" applyFont="1" applyBorder="1">
      <alignment vertical="center"/>
    </xf>
    <xf numFmtId="41" fontId="0" fillId="6" borderId="1" xfId="2" applyFont="1" applyFill="1" applyBorder="1">
      <alignment vertical="center"/>
    </xf>
    <xf numFmtId="0" fontId="8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1" applyFont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G5" sqref="G5"/>
    </sheetView>
  </sheetViews>
  <sheetFormatPr defaultRowHeight="16.5"/>
  <cols>
    <col min="1" max="1" width="12.625" customWidth="1"/>
    <col min="2" max="2" width="18.625" customWidth="1"/>
    <col min="3" max="5" width="9.75" customWidth="1"/>
  </cols>
  <sheetData>
    <row r="1" spans="1:6">
      <c r="A1" s="1" t="s">
        <v>13</v>
      </c>
      <c r="B1" s="1" t="s">
        <v>14</v>
      </c>
      <c r="C1" s="1" t="s">
        <v>9</v>
      </c>
      <c r="D1" s="1" t="s">
        <v>10</v>
      </c>
      <c r="E1" s="1" t="s">
        <v>11</v>
      </c>
      <c r="F1" s="2"/>
    </row>
    <row r="2" spans="1:6">
      <c r="A2" s="3">
        <v>8984317411</v>
      </c>
      <c r="B2" s="4" t="s">
        <v>15</v>
      </c>
      <c r="C2" s="2" t="s">
        <v>1</v>
      </c>
      <c r="D2" s="5">
        <v>20</v>
      </c>
      <c r="E2" s="2">
        <v>12</v>
      </c>
      <c r="F2" s="2"/>
    </row>
    <row r="3" spans="1:6">
      <c r="A3" s="3">
        <v>1130612244</v>
      </c>
      <c r="B3" s="4" t="s">
        <v>2</v>
      </c>
      <c r="C3" s="2" t="s">
        <v>1</v>
      </c>
      <c r="D3" s="5">
        <v>15</v>
      </c>
      <c r="E3" s="2">
        <v>11</v>
      </c>
      <c r="F3" s="2"/>
    </row>
    <row r="4" spans="1:6">
      <c r="A4" s="3">
        <v>8956055467</v>
      </c>
      <c r="B4" s="4" t="s">
        <v>3</v>
      </c>
      <c r="C4" s="2" t="s">
        <v>0</v>
      </c>
      <c r="D4" s="5">
        <v>20</v>
      </c>
      <c r="E4" s="2">
        <v>15</v>
      </c>
      <c r="F4" s="2"/>
    </row>
    <row r="5" spans="1:6">
      <c r="A5" s="3">
        <v>8932917237</v>
      </c>
      <c r="B5" s="4" t="s">
        <v>4</v>
      </c>
      <c r="C5" s="2" t="s">
        <v>12</v>
      </c>
      <c r="D5" s="5">
        <v>20</v>
      </c>
      <c r="E5" s="2">
        <v>20</v>
      </c>
      <c r="F5" s="2"/>
    </row>
    <row r="6" spans="1:6">
      <c r="A6" s="3">
        <v>8901204215</v>
      </c>
      <c r="B6" s="4" t="s">
        <v>5</v>
      </c>
      <c r="C6" s="2" t="s">
        <v>1</v>
      </c>
      <c r="D6" s="5">
        <v>15</v>
      </c>
      <c r="E6" s="2">
        <v>9</v>
      </c>
      <c r="F6" s="2"/>
    </row>
    <row r="7" spans="1:6">
      <c r="A7" s="3">
        <v>2125461472</v>
      </c>
      <c r="B7" s="4" t="s">
        <v>6</v>
      </c>
      <c r="C7" s="2" t="s">
        <v>12</v>
      </c>
      <c r="D7" s="5">
        <v>30</v>
      </c>
      <c r="E7" s="2">
        <v>25</v>
      </c>
      <c r="F7" s="2"/>
    </row>
    <row r="8" spans="1:6">
      <c r="A8" s="3">
        <v>1134571264</v>
      </c>
      <c r="B8" s="4" t="s">
        <v>16</v>
      </c>
      <c r="C8" s="2" t="s">
        <v>1</v>
      </c>
      <c r="D8" s="5">
        <v>30</v>
      </c>
      <c r="E8" s="2">
        <v>19</v>
      </c>
      <c r="F8" s="2"/>
    </row>
    <row r="9" spans="1:6">
      <c r="A9" s="3">
        <v>8984315117</v>
      </c>
      <c r="B9" s="4" t="s">
        <v>7</v>
      </c>
      <c r="C9" s="2" t="s">
        <v>12</v>
      </c>
      <c r="D9" s="5">
        <v>20</v>
      </c>
      <c r="E9" s="2">
        <v>20</v>
      </c>
      <c r="F9" s="2"/>
    </row>
    <row r="10" spans="1:6">
      <c r="A10" s="3">
        <v>8982813845</v>
      </c>
      <c r="B10" s="4" t="s">
        <v>8</v>
      </c>
      <c r="C10" s="2" t="s">
        <v>12</v>
      </c>
      <c r="D10" s="5">
        <v>20</v>
      </c>
      <c r="E10" s="2">
        <v>13</v>
      </c>
      <c r="F10" s="2"/>
    </row>
    <row r="11" spans="1:6">
      <c r="A11" s="3">
        <v>2174546547</v>
      </c>
      <c r="B11" s="4" t="s">
        <v>17</v>
      </c>
      <c r="C11" s="2" t="s">
        <v>12</v>
      </c>
      <c r="D11" s="5">
        <v>10</v>
      </c>
      <c r="E11" s="2">
        <v>8</v>
      </c>
      <c r="F11" s="2"/>
    </row>
    <row r="12" spans="1:6">
      <c r="A12" s="3">
        <v>1147713676</v>
      </c>
      <c r="B12" s="4" t="s">
        <v>18</v>
      </c>
      <c r="C12" s="2" t="s">
        <v>0</v>
      </c>
      <c r="D12" s="5">
        <v>20</v>
      </c>
      <c r="E12" s="2">
        <v>8</v>
      </c>
      <c r="F12" s="2"/>
    </row>
    <row r="13" spans="1:6">
      <c r="A13" s="3">
        <v>8934908068</v>
      </c>
      <c r="B13" s="4" t="s">
        <v>19</v>
      </c>
      <c r="C13" s="2" t="s">
        <v>1</v>
      </c>
      <c r="D13" s="5">
        <v>10</v>
      </c>
      <c r="E13" s="2">
        <v>6</v>
      </c>
      <c r="F13" s="2"/>
    </row>
    <row r="14" spans="1:6">
      <c r="A14" s="3">
        <v>8963220826</v>
      </c>
      <c r="B14" s="4" t="s">
        <v>20</v>
      </c>
      <c r="C14" s="2" t="s">
        <v>0</v>
      </c>
      <c r="D14" s="5">
        <v>20</v>
      </c>
      <c r="E14" s="2">
        <v>12</v>
      </c>
      <c r="F14" s="2"/>
    </row>
    <row r="15" spans="1:6">
      <c r="A15" s="3">
        <v>8970127240</v>
      </c>
      <c r="B15" s="4" t="s">
        <v>21</v>
      </c>
      <c r="C15" s="2" t="s">
        <v>0</v>
      </c>
      <c r="D15" s="5">
        <v>15</v>
      </c>
      <c r="E15" s="2">
        <v>7</v>
      </c>
      <c r="F15" s="2"/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8BE3-8A56-4A80-90E9-4B26C11757D2}">
  <dimension ref="A1:D50"/>
  <sheetViews>
    <sheetView workbookViewId="0">
      <selection activeCell="G14" sqref="G14"/>
    </sheetView>
  </sheetViews>
  <sheetFormatPr defaultColWidth="9" defaultRowHeight="16.5"/>
  <cols>
    <col min="1" max="1" width="15.875" style="6" customWidth="1"/>
    <col min="2" max="3" width="12.75" style="6" customWidth="1"/>
    <col min="4" max="4" width="13" style="6" customWidth="1"/>
    <col min="5" max="14" width="8.75" style="6" customWidth="1"/>
    <col min="15" max="16384" width="9" style="6"/>
  </cols>
  <sheetData>
    <row r="1" spans="1:4" ht="28.5" customHeight="1">
      <c r="A1" s="21" t="s">
        <v>22</v>
      </c>
      <c r="B1" s="21"/>
      <c r="C1" s="21"/>
      <c r="D1" s="21"/>
    </row>
    <row r="2" spans="1:4" ht="20.100000000000001" customHeight="1">
      <c r="A2" s="7" t="s">
        <v>23</v>
      </c>
      <c r="B2" s="7" t="s">
        <v>24</v>
      </c>
      <c r="C2" s="7" t="s">
        <v>25</v>
      </c>
      <c r="D2" s="7" t="s">
        <v>26</v>
      </c>
    </row>
    <row r="3" spans="1:4" ht="20.100000000000001" customHeight="1">
      <c r="A3" s="8">
        <v>44347</v>
      </c>
      <c r="B3" s="9" t="s">
        <v>27</v>
      </c>
      <c r="C3" s="10">
        <v>687</v>
      </c>
      <c r="D3" s="11">
        <v>104076</v>
      </c>
    </row>
    <row r="4" spans="1:4" ht="20.100000000000001" customHeight="1">
      <c r="A4" s="8">
        <v>44377</v>
      </c>
      <c r="B4" s="9" t="s">
        <v>27</v>
      </c>
      <c r="C4" s="10">
        <v>587</v>
      </c>
      <c r="D4" s="11">
        <v>81300</v>
      </c>
    </row>
    <row r="5" spans="1:4" ht="20.100000000000001" customHeight="1">
      <c r="A5" s="8">
        <v>44255</v>
      </c>
      <c r="B5" s="9" t="s">
        <v>28</v>
      </c>
      <c r="C5" s="10">
        <v>363</v>
      </c>
      <c r="D5" s="11">
        <v>68110</v>
      </c>
    </row>
    <row r="6" spans="1:4" ht="20.100000000000001" customHeight="1">
      <c r="A6" s="8">
        <v>44227</v>
      </c>
      <c r="B6" s="9" t="s">
        <v>27</v>
      </c>
      <c r="C6" s="10">
        <v>310</v>
      </c>
      <c r="D6" s="11">
        <v>67456</v>
      </c>
    </row>
    <row r="7" spans="1:4">
      <c r="A7" s="8">
        <v>44316</v>
      </c>
      <c r="B7" s="9" t="s">
        <v>29</v>
      </c>
      <c r="C7" s="10">
        <v>215</v>
      </c>
      <c r="D7" s="11">
        <v>65467</v>
      </c>
    </row>
    <row r="8" spans="1:4">
      <c r="A8" s="8">
        <v>44469</v>
      </c>
      <c r="B8" s="9" t="s">
        <v>29</v>
      </c>
      <c r="C8" s="10">
        <v>243</v>
      </c>
      <c r="D8" s="11">
        <v>65421</v>
      </c>
    </row>
    <row r="9" spans="1:4">
      <c r="A9" s="8">
        <v>44500</v>
      </c>
      <c r="B9" s="9" t="s">
        <v>30</v>
      </c>
      <c r="C9" s="10">
        <v>184</v>
      </c>
      <c r="D9" s="11">
        <v>65412</v>
      </c>
    </row>
    <row r="10" spans="1:4">
      <c r="A10" s="8">
        <v>44377</v>
      </c>
      <c r="B10" s="9" t="s">
        <v>29</v>
      </c>
      <c r="C10" s="10">
        <v>198</v>
      </c>
      <c r="D10" s="11">
        <v>64546</v>
      </c>
    </row>
    <row r="11" spans="1:4">
      <c r="A11" s="8">
        <v>44347</v>
      </c>
      <c r="B11" s="9" t="s">
        <v>29</v>
      </c>
      <c r="C11" s="10">
        <v>240</v>
      </c>
      <c r="D11" s="11">
        <v>64432</v>
      </c>
    </row>
    <row r="12" spans="1:4">
      <c r="A12" s="8">
        <v>44377</v>
      </c>
      <c r="B12" s="9" t="s">
        <v>30</v>
      </c>
      <c r="C12" s="10">
        <v>146</v>
      </c>
      <c r="D12" s="11">
        <v>63611</v>
      </c>
    </row>
    <row r="13" spans="1:4">
      <c r="A13" s="8">
        <v>44286</v>
      </c>
      <c r="B13" s="9" t="s">
        <v>29</v>
      </c>
      <c r="C13" s="10">
        <v>241</v>
      </c>
      <c r="D13" s="11">
        <v>62256</v>
      </c>
    </row>
    <row r="14" spans="1:4">
      <c r="A14" s="8">
        <v>44500</v>
      </c>
      <c r="B14" s="9" t="s">
        <v>27</v>
      </c>
      <c r="C14" s="10">
        <v>456</v>
      </c>
      <c r="D14" s="11">
        <v>62154</v>
      </c>
    </row>
    <row r="15" spans="1:4">
      <c r="A15" s="8">
        <v>44408</v>
      </c>
      <c r="B15" s="9" t="s">
        <v>29</v>
      </c>
      <c r="C15" s="10">
        <v>214</v>
      </c>
      <c r="D15" s="11">
        <v>61457</v>
      </c>
    </row>
    <row r="16" spans="1:4">
      <c r="A16" s="8">
        <v>44286</v>
      </c>
      <c r="B16" s="9" t="s">
        <v>30</v>
      </c>
      <c r="C16" s="10">
        <v>178</v>
      </c>
      <c r="D16" s="11">
        <v>60511</v>
      </c>
    </row>
    <row r="17" spans="1:4">
      <c r="A17" s="8">
        <v>44255</v>
      </c>
      <c r="B17" s="9" t="s">
        <v>29</v>
      </c>
      <c r="C17" s="10">
        <v>215</v>
      </c>
      <c r="D17" s="11">
        <v>60437</v>
      </c>
    </row>
    <row r="18" spans="1:4">
      <c r="A18" s="8">
        <v>44561</v>
      </c>
      <c r="B18" s="9" t="s">
        <v>28</v>
      </c>
      <c r="C18" s="10">
        <v>336</v>
      </c>
      <c r="D18" s="11">
        <v>60213</v>
      </c>
    </row>
    <row r="19" spans="1:4">
      <c r="A19" s="8">
        <v>44530</v>
      </c>
      <c r="B19" s="9" t="s">
        <v>29</v>
      </c>
      <c r="C19" s="10">
        <v>185</v>
      </c>
      <c r="D19" s="11">
        <v>60154</v>
      </c>
    </row>
    <row r="20" spans="1:4">
      <c r="A20" s="8">
        <v>44316</v>
      </c>
      <c r="B20" s="9" t="s">
        <v>30</v>
      </c>
      <c r="C20" s="10">
        <v>154</v>
      </c>
      <c r="D20" s="11">
        <v>59845</v>
      </c>
    </row>
    <row r="21" spans="1:4">
      <c r="A21" s="8">
        <v>44439</v>
      </c>
      <c r="B21" s="9" t="s">
        <v>29</v>
      </c>
      <c r="C21" s="10">
        <v>204</v>
      </c>
      <c r="D21" s="11">
        <v>59462</v>
      </c>
    </row>
    <row r="22" spans="1:4">
      <c r="A22" s="8">
        <v>44227</v>
      </c>
      <c r="B22" s="9" t="s">
        <v>29</v>
      </c>
      <c r="C22" s="10">
        <v>210</v>
      </c>
      <c r="D22" s="11">
        <v>59459</v>
      </c>
    </row>
    <row r="23" spans="1:4">
      <c r="A23" s="8">
        <v>44500</v>
      </c>
      <c r="B23" s="9" t="s">
        <v>29</v>
      </c>
      <c r="C23" s="10">
        <v>211</v>
      </c>
      <c r="D23" s="11">
        <v>58454</v>
      </c>
    </row>
    <row r="24" spans="1:4">
      <c r="A24" s="8">
        <v>44286</v>
      </c>
      <c r="B24" s="9" t="s">
        <v>28</v>
      </c>
      <c r="C24" s="10">
        <v>315</v>
      </c>
      <c r="D24" s="11">
        <v>58413</v>
      </c>
    </row>
    <row r="25" spans="1:4">
      <c r="A25" s="8">
        <v>44530</v>
      </c>
      <c r="B25" s="9" t="s">
        <v>30</v>
      </c>
      <c r="C25" s="10">
        <v>123</v>
      </c>
      <c r="D25" s="11">
        <v>58123</v>
      </c>
    </row>
    <row r="26" spans="1:4">
      <c r="A26" s="8">
        <v>44347</v>
      </c>
      <c r="B26" s="9" t="s">
        <v>30</v>
      </c>
      <c r="C26" s="10">
        <v>160</v>
      </c>
      <c r="D26" s="11">
        <v>57462</v>
      </c>
    </row>
    <row r="27" spans="1:4">
      <c r="A27" s="8">
        <v>44561</v>
      </c>
      <c r="B27" s="9" t="s">
        <v>29</v>
      </c>
      <c r="C27" s="10">
        <v>185</v>
      </c>
      <c r="D27" s="11">
        <v>55412</v>
      </c>
    </row>
    <row r="28" spans="1:4">
      <c r="A28" s="8">
        <v>44255</v>
      </c>
      <c r="B28" s="9" t="s">
        <v>30</v>
      </c>
      <c r="C28" s="10">
        <v>164</v>
      </c>
      <c r="D28" s="11">
        <v>51452</v>
      </c>
    </row>
    <row r="29" spans="1:4">
      <c r="A29" s="8">
        <v>44469</v>
      </c>
      <c r="B29" s="9" t="s">
        <v>30</v>
      </c>
      <c r="C29" s="10">
        <v>145</v>
      </c>
      <c r="D29" s="11">
        <v>51324</v>
      </c>
    </row>
    <row r="30" spans="1:4">
      <c r="A30" s="8">
        <v>44500</v>
      </c>
      <c r="B30" s="9" t="s">
        <v>28</v>
      </c>
      <c r="C30" s="10">
        <v>241</v>
      </c>
      <c r="D30" s="11">
        <v>51241</v>
      </c>
    </row>
    <row r="31" spans="1:4">
      <c r="A31" s="8">
        <v>44255</v>
      </c>
      <c r="B31" s="9" t="s">
        <v>27</v>
      </c>
      <c r="C31" s="10">
        <v>342</v>
      </c>
      <c r="D31" s="11">
        <v>51031</v>
      </c>
    </row>
    <row r="32" spans="1:4">
      <c r="A32" s="8">
        <v>44408</v>
      </c>
      <c r="B32" s="9" t="s">
        <v>30</v>
      </c>
      <c r="C32" s="10">
        <v>275</v>
      </c>
      <c r="D32" s="11">
        <v>50146</v>
      </c>
    </row>
    <row r="33" spans="1:4">
      <c r="A33" s="8">
        <v>44439</v>
      </c>
      <c r="B33" s="9" t="s">
        <v>30</v>
      </c>
      <c r="C33" s="10">
        <v>157</v>
      </c>
      <c r="D33" s="11">
        <v>50145</v>
      </c>
    </row>
    <row r="34" spans="1:4">
      <c r="A34" s="8">
        <v>44227</v>
      </c>
      <c r="B34" s="9" t="s">
        <v>30</v>
      </c>
      <c r="C34" s="10">
        <v>265</v>
      </c>
      <c r="D34" s="11">
        <v>49726</v>
      </c>
    </row>
    <row r="35" spans="1:4">
      <c r="A35" s="8">
        <v>44408</v>
      </c>
      <c r="B35" s="9" t="s">
        <v>27</v>
      </c>
      <c r="C35" s="10">
        <v>459</v>
      </c>
      <c r="D35" s="11">
        <v>46542</v>
      </c>
    </row>
    <row r="36" spans="1:4">
      <c r="A36" s="8">
        <v>44561</v>
      </c>
      <c r="B36" s="9" t="s">
        <v>30</v>
      </c>
      <c r="C36" s="10">
        <v>211</v>
      </c>
      <c r="D36" s="11">
        <v>45312</v>
      </c>
    </row>
    <row r="37" spans="1:4">
      <c r="A37" s="8">
        <v>44439</v>
      </c>
      <c r="B37" s="9" t="s">
        <v>27</v>
      </c>
      <c r="C37" s="10">
        <v>246</v>
      </c>
      <c r="D37" s="11">
        <v>45310</v>
      </c>
    </row>
    <row r="38" spans="1:4">
      <c r="A38" s="8">
        <v>44439</v>
      </c>
      <c r="B38" s="9" t="s">
        <v>28</v>
      </c>
      <c r="C38" s="10">
        <v>204</v>
      </c>
      <c r="D38" s="11">
        <v>44153</v>
      </c>
    </row>
    <row r="39" spans="1:4">
      <c r="A39" s="8">
        <v>44316</v>
      </c>
      <c r="B39" s="9" t="s">
        <v>27</v>
      </c>
      <c r="C39" s="10">
        <v>343</v>
      </c>
      <c r="D39" s="11">
        <v>41520</v>
      </c>
    </row>
    <row r="40" spans="1:4">
      <c r="A40" s="8">
        <v>44561</v>
      </c>
      <c r="B40" s="9" t="s">
        <v>27</v>
      </c>
      <c r="C40" s="10">
        <v>489</v>
      </c>
      <c r="D40" s="11">
        <v>38745</v>
      </c>
    </row>
    <row r="41" spans="1:4">
      <c r="A41" s="8">
        <v>44377</v>
      </c>
      <c r="B41" s="9" t="s">
        <v>28</v>
      </c>
      <c r="C41" s="10">
        <v>150</v>
      </c>
      <c r="D41" s="11">
        <v>36450</v>
      </c>
    </row>
    <row r="42" spans="1:4">
      <c r="A42" s="8">
        <v>44469</v>
      </c>
      <c r="B42" s="9" t="s">
        <v>27</v>
      </c>
      <c r="C42" s="10">
        <v>246</v>
      </c>
      <c r="D42" s="11">
        <v>35612</v>
      </c>
    </row>
    <row r="43" spans="1:4">
      <c r="A43" s="8">
        <v>44286</v>
      </c>
      <c r="B43" s="9" t="s">
        <v>27</v>
      </c>
      <c r="C43" s="10">
        <v>214</v>
      </c>
      <c r="D43" s="11">
        <v>31519</v>
      </c>
    </row>
    <row r="44" spans="1:4">
      <c r="A44" s="8">
        <v>44347</v>
      </c>
      <c r="B44" s="9" t="s">
        <v>28</v>
      </c>
      <c r="C44" s="10">
        <v>175</v>
      </c>
      <c r="D44" s="11">
        <v>20100</v>
      </c>
    </row>
    <row r="45" spans="1:4">
      <c r="A45" s="8">
        <v>44408</v>
      </c>
      <c r="B45" s="9" t="s">
        <v>28</v>
      </c>
      <c r="C45" s="10">
        <v>165</v>
      </c>
      <c r="D45" s="11">
        <v>14571</v>
      </c>
    </row>
    <row r="46" spans="1:4">
      <c r="A46" s="8">
        <v>44530</v>
      </c>
      <c r="B46" s="9" t="s">
        <v>27</v>
      </c>
      <c r="C46" s="10">
        <v>246</v>
      </c>
      <c r="D46" s="11">
        <v>11214</v>
      </c>
    </row>
    <row r="47" spans="1:4">
      <c r="A47" s="8">
        <v>44316</v>
      </c>
      <c r="B47" s="9" t="s">
        <v>28</v>
      </c>
      <c r="C47" s="10">
        <v>64</v>
      </c>
      <c r="D47" s="11">
        <v>8364</v>
      </c>
    </row>
    <row r="48" spans="1:4">
      <c r="A48" s="8">
        <v>44227</v>
      </c>
      <c r="B48" s="9" t="s">
        <v>28</v>
      </c>
      <c r="C48" s="10">
        <v>65</v>
      </c>
      <c r="D48" s="11">
        <v>4570</v>
      </c>
    </row>
    <row r="49" spans="1:4">
      <c r="A49" s="8">
        <v>44469</v>
      </c>
      <c r="B49" s="9" t="s">
        <v>28</v>
      </c>
      <c r="C49" s="10">
        <v>48</v>
      </c>
      <c r="D49" s="11">
        <v>3081</v>
      </c>
    </row>
    <row r="50" spans="1:4">
      <c r="A50" s="8">
        <v>44530</v>
      </c>
      <c r="B50" s="9" t="s">
        <v>28</v>
      </c>
      <c r="C50" s="10">
        <v>35</v>
      </c>
      <c r="D50" s="11">
        <v>2541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4B035-3B6C-4861-BC35-C185ED223A20}">
  <dimension ref="A1:I12"/>
  <sheetViews>
    <sheetView workbookViewId="0">
      <selection activeCell="N2" sqref="N2"/>
    </sheetView>
  </sheetViews>
  <sheetFormatPr defaultRowHeight="16.5"/>
  <cols>
    <col min="1" max="1" width="10.125" customWidth="1"/>
    <col min="2" max="6" width="9.875" customWidth="1"/>
    <col min="7" max="7" width="12.5" customWidth="1"/>
    <col min="8" max="8" width="13.125" customWidth="1"/>
  </cols>
  <sheetData>
    <row r="1" spans="1:9" ht="25.5" customHeight="1">
      <c r="A1" s="22" t="s">
        <v>31</v>
      </c>
      <c r="B1" s="22"/>
      <c r="C1" s="22"/>
      <c r="D1" s="22"/>
      <c r="E1" s="22"/>
      <c r="F1" s="22"/>
      <c r="G1" s="22"/>
      <c r="H1" s="22"/>
    </row>
    <row r="2" spans="1:9">
      <c r="A2" s="12" t="s">
        <v>32</v>
      </c>
      <c r="B2" s="12" t="s">
        <v>33</v>
      </c>
      <c r="C2" s="12" t="s">
        <v>34</v>
      </c>
      <c r="D2" s="12" t="s">
        <v>35</v>
      </c>
      <c r="E2" s="12" t="s">
        <v>36</v>
      </c>
      <c r="F2" s="12" t="s">
        <v>37</v>
      </c>
      <c r="G2" s="13" t="s">
        <v>38</v>
      </c>
      <c r="H2" s="13" t="s">
        <v>39</v>
      </c>
      <c r="I2" s="14"/>
    </row>
    <row r="3" spans="1:9">
      <c r="A3" s="15" t="s">
        <v>40</v>
      </c>
      <c r="B3" s="16">
        <v>2450000</v>
      </c>
      <c r="C3" s="16">
        <v>200000</v>
      </c>
      <c r="D3" s="16">
        <v>50000</v>
      </c>
      <c r="E3" s="16">
        <v>200000</v>
      </c>
      <c r="F3" s="17">
        <v>4</v>
      </c>
      <c r="G3" s="18"/>
      <c r="H3" s="18"/>
    </row>
    <row r="4" spans="1:9">
      <c r="A4" s="19" t="s">
        <v>41</v>
      </c>
      <c r="B4" s="16">
        <v>1850000</v>
      </c>
      <c r="C4" s="16">
        <v>100000</v>
      </c>
      <c r="D4" s="16">
        <v>10000</v>
      </c>
      <c r="E4" s="16">
        <v>60000</v>
      </c>
      <c r="F4" s="17">
        <v>2</v>
      </c>
      <c r="G4" s="18"/>
      <c r="H4" s="18"/>
    </row>
    <row r="5" spans="1:9">
      <c r="A5" s="19" t="s">
        <v>42</v>
      </c>
      <c r="B5" s="16">
        <v>2220000</v>
      </c>
      <c r="C5" s="16">
        <v>180000</v>
      </c>
      <c r="D5" s="16">
        <v>50000</v>
      </c>
      <c r="E5" s="16">
        <v>200000</v>
      </c>
      <c r="F5" s="17">
        <v>4</v>
      </c>
      <c r="G5" s="18"/>
      <c r="H5" s="18"/>
    </row>
    <row r="6" spans="1:9">
      <c r="A6" s="19" t="s">
        <v>43</v>
      </c>
      <c r="B6" s="16">
        <v>1950000</v>
      </c>
      <c r="C6" s="16">
        <v>150000</v>
      </c>
      <c r="D6" s="16">
        <v>10000</v>
      </c>
      <c r="E6" s="16">
        <v>140000</v>
      </c>
      <c r="F6" s="17">
        <v>3</v>
      </c>
      <c r="G6" s="18"/>
      <c r="H6" s="18"/>
    </row>
    <row r="7" spans="1:9">
      <c r="A7" s="19" t="s">
        <v>44</v>
      </c>
      <c r="B7" s="16">
        <v>1850000</v>
      </c>
      <c r="C7" s="16">
        <v>100000</v>
      </c>
      <c r="D7" s="16">
        <v>50000</v>
      </c>
      <c r="E7" s="16">
        <v>120000</v>
      </c>
      <c r="F7" s="17">
        <v>3</v>
      </c>
      <c r="G7" s="18"/>
      <c r="H7" s="18"/>
    </row>
    <row r="8" spans="1:9">
      <c r="A8" s="19" t="s">
        <v>45</v>
      </c>
      <c r="B8" s="16">
        <v>1950000</v>
      </c>
      <c r="C8" s="16">
        <v>150000</v>
      </c>
      <c r="D8" s="16">
        <v>50000</v>
      </c>
      <c r="E8" s="16">
        <v>140000</v>
      </c>
      <c r="F8" s="17">
        <v>3</v>
      </c>
      <c r="G8" s="18"/>
      <c r="H8" s="18"/>
    </row>
    <row r="9" spans="1:9">
      <c r="A9" s="19" t="s">
        <v>46</v>
      </c>
      <c r="B9" s="16">
        <v>2450000</v>
      </c>
      <c r="C9" s="16">
        <v>180000</v>
      </c>
      <c r="D9" s="16">
        <v>50000</v>
      </c>
      <c r="E9" s="16">
        <v>200000</v>
      </c>
      <c r="F9" s="17">
        <v>4</v>
      </c>
      <c r="G9" s="18"/>
      <c r="H9" s="18"/>
    </row>
    <row r="10" spans="1:9">
      <c r="A10" s="19" t="s">
        <v>47</v>
      </c>
      <c r="B10" s="16">
        <v>1650000</v>
      </c>
      <c r="C10" s="16">
        <v>100000</v>
      </c>
      <c r="D10" s="16">
        <v>50000</v>
      </c>
      <c r="E10" s="16">
        <v>80000</v>
      </c>
      <c r="F10" s="17">
        <v>3</v>
      </c>
      <c r="G10" s="18"/>
      <c r="H10" s="18"/>
    </row>
    <row r="11" spans="1:9">
      <c r="A11" s="19" t="s">
        <v>48</v>
      </c>
      <c r="B11" s="16">
        <v>2220000</v>
      </c>
      <c r="C11" s="16">
        <v>150000</v>
      </c>
      <c r="D11" s="16">
        <v>50000</v>
      </c>
      <c r="E11" s="16">
        <v>140000</v>
      </c>
      <c r="F11" s="17">
        <v>4</v>
      </c>
      <c r="G11" s="18"/>
      <c r="H11" s="18"/>
    </row>
    <row r="12" spans="1:9">
      <c r="A12" s="19" t="s">
        <v>49</v>
      </c>
      <c r="B12" s="16">
        <v>1650000</v>
      </c>
      <c r="C12" s="16">
        <v>100000</v>
      </c>
      <c r="D12" s="16">
        <v>10000</v>
      </c>
      <c r="E12" s="16">
        <v>120000</v>
      </c>
      <c r="F12" s="17">
        <v>3</v>
      </c>
      <c r="G12" s="18"/>
      <c r="H12" s="18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46F5-0B0E-4CB8-B74C-D9E7194F4C17}">
  <dimension ref="B1:D16"/>
  <sheetViews>
    <sheetView workbookViewId="0">
      <selection activeCell="I10" sqref="I10"/>
    </sheetView>
  </sheetViews>
  <sheetFormatPr defaultRowHeight="16.5"/>
  <cols>
    <col min="1" max="1" width="5.875" customWidth="1"/>
    <col min="2" max="2" width="12.25" customWidth="1"/>
    <col min="3" max="3" width="16.125" customWidth="1"/>
    <col min="4" max="4" width="10.875" bestFit="1" customWidth="1"/>
  </cols>
  <sheetData>
    <row r="1" spans="2:4" ht="28.5" customHeight="1">
      <c r="B1" s="23" t="s">
        <v>50</v>
      </c>
      <c r="C1" s="23"/>
      <c r="D1" s="23"/>
    </row>
    <row r="2" spans="2:4">
      <c r="B2" s="24" t="s">
        <v>51</v>
      </c>
      <c r="C2" s="25"/>
      <c r="D2" s="18">
        <v>8500000</v>
      </c>
    </row>
    <row r="3" spans="2:4">
      <c r="B3" s="26" t="s">
        <v>52</v>
      </c>
      <c r="C3" s="20" t="s">
        <v>53</v>
      </c>
      <c r="D3" s="16">
        <v>2000000</v>
      </c>
    </row>
    <row r="4" spans="2:4">
      <c r="B4" s="27"/>
      <c r="C4" s="20" t="s">
        <v>54</v>
      </c>
      <c r="D4" s="16">
        <v>110000</v>
      </c>
    </row>
    <row r="5" spans="2:4">
      <c r="B5" s="27"/>
      <c r="C5" s="20" t="s">
        <v>55</v>
      </c>
      <c r="D5" s="16">
        <v>100000</v>
      </c>
    </row>
    <row r="6" spans="2:4">
      <c r="B6" s="27"/>
      <c r="C6" s="20" t="s">
        <v>56</v>
      </c>
      <c r="D6" s="16">
        <v>95000</v>
      </c>
    </row>
    <row r="7" spans="2:4">
      <c r="B7" s="27"/>
      <c r="C7" s="20" t="s">
        <v>57</v>
      </c>
      <c r="D7" s="16">
        <v>90000</v>
      </c>
    </row>
    <row r="8" spans="2:4">
      <c r="B8" s="27"/>
      <c r="C8" s="20" t="s">
        <v>58</v>
      </c>
      <c r="D8" s="16">
        <v>850000</v>
      </c>
    </row>
    <row r="9" spans="2:4">
      <c r="B9" s="28"/>
      <c r="C9" s="20" t="s">
        <v>59</v>
      </c>
      <c r="D9" s="16">
        <v>100000</v>
      </c>
    </row>
    <row r="10" spans="2:4">
      <c r="B10" s="26" t="s">
        <v>60</v>
      </c>
      <c r="C10" s="20" t="s">
        <v>61</v>
      </c>
      <c r="D10" s="16">
        <v>1200000</v>
      </c>
    </row>
    <row r="11" spans="2:4">
      <c r="B11" s="27"/>
      <c r="C11" s="20" t="s">
        <v>62</v>
      </c>
      <c r="D11" s="16">
        <v>200000</v>
      </c>
    </row>
    <row r="12" spans="2:4">
      <c r="B12" s="27"/>
      <c r="C12" s="20" t="s">
        <v>63</v>
      </c>
      <c r="D12" s="16">
        <v>50000</v>
      </c>
    </row>
    <row r="13" spans="2:4">
      <c r="B13" s="27"/>
      <c r="C13" s="20" t="s">
        <v>64</v>
      </c>
      <c r="D13" s="16">
        <v>100000</v>
      </c>
    </row>
    <row r="14" spans="2:4">
      <c r="B14" s="28"/>
      <c r="C14" s="20" t="s">
        <v>65</v>
      </c>
      <c r="D14" s="16">
        <v>50000</v>
      </c>
    </row>
    <row r="15" spans="2:4">
      <c r="B15" s="24" t="s">
        <v>66</v>
      </c>
      <c r="C15" s="25"/>
      <c r="D15" s="18">
        <f>SUM(D3:D14)</f>
        <v>4945000</v>
      </c>
    </row>
    <row r="16" spans="2:4">
      <c r="B16" s="24" t="s">
        <v>67</v>
      </c>
      <c r="C16" s="25"/>
      <c r="D16" s="18">
        <f>D2-D15</f>
        <v>3555000</v>
      </c>
    </row>
  </sheetData>
  <mergeCells count="6">
    <mergeCell ref="B16:C16"/>
    <mergeCell ref="B1:D1"/>
    <mergeCell ref="B2:C2"/>
    <mergeCell ref="B3:B9"/>
    <mergeCell ref="B10:B14"/>
    <mergeCell ref="B15:C15"/>
  </mergeCells>
  <phoneticPr fontId="1" type="noConversion"/>
  <pageMargins left="0.7" right="0.7" top="0.75" bottom="0.75" header="0.3" footer="0.3"/>
  <pageSetup paperSize="9" orientation="portrait" verticalDpi="0" r:id="rId1"/>
  <ignoredErrors>
    <ignoredError sqref="D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도서</vt:lpstr>
      <vt:lpstr>매출</vt:lpstr>
      <vt:lpstr>임금</vt:lpstr>
      <vt:lpstr>지출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jykim</cp:lastModifiedBy>
  <dcterms:created xsi:type="dcterms:W3CDTF">2017-08-14T03:34:15Z</dcterms:created>
  <dcterms:modified xsi:type="dcterms:W3CDTF">2021-08-17T10:33:39Z</dcterms:modified>
</cp:coreProperties>
</file>